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Лист1!$A$1:$D$117</definedName>
  </definedNames>
  <calcPr calcId="125725"/>
</workbook>
</file>

<file path=xl/calcChain.xml><?xml version="1.0" encoding="utf-8"?>
<calcChain xmlns="http://schemas.openxmlformats.org/spreadsheetml/2006/main">
  <c r="D49" i="1"/>
  <c r="D48" l="1"/>
  <c r="D46"/>
  <c r="D44"/>
  <c r="D42"/>
  <c r="D40"/>
  <c r="D110"/>
  <c r="D104"/>
  <c r="D102"/>
  <c r="D100"/>
  <c r="D98"/>
  <c r="D96"/>
  <c r="D94"/>
  <c r="D92"/>
  <c r="D74"/>
  <c r="D72"/>
  <c r="D26" l="1"/>
  <c r="D36" l="1"/>
  <c r="D109"/>
  <c r="D107" s="1"/>
  <c r="D114" s="1"/>
  <c r="D91"/>
  <c r="D90" s="1"/>
  <c r="D56"/>
  <c r="D34" l="1"/>
  <c r="D33" s="1"/>
  <c r="D27"/>
  <c r="D89"/>
  <c r="D25"/>
  <c r="D80" l="1"/>
  <c r="D108"/>
  <c r="D54"/>
  <c r="D53" s="1"/>
  <c r="D88"/>
  <c r="D51"/>
  <c r="D21"/>
  <c r="D81"/>
  <c r="D77" s="1"/>
  <c r="D60" l="1"/>
  <c r="D76"/>
  <c r="D31"/>
  <c r="D23"/>
  <c r="D78"/>
  <c r="D86" l="1"/>
  <c r="D82" l="1"/>
  <c r="D84"/>
  <c r="D19" l="1"/>
  <c r="D29" l="1"/>
  <c r="D59" s="1"/>
  <c r="D58" l="1"/>
  <c r="D70"/>
  <c r="D69" s="1"/>
  <c r="D113" l="1"/>
  <c r="D112" s="1"/>
</calcChain>
</file>

<file path=xl/sharedStrings.xml><?xml version="1.0" encoding="utf-8"?>
<sst xmlns="http://schemas.openxmlformats.org/spreadsheetml/2006/main" count="161" uniqueCount="94">
  <si>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</si>
  <si>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</si>
  <si>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</si>
  <si>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</si>
  <si>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</si>
  <si>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</si>
  <si>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</si>
  <si>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</si>
  <si>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</si>
  <si>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</si>
  <si>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</si>
  <si>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</si>
  <si>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</si>
  <si>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</si>
  <si>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</si>
  <si>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</si>
  <si>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</si>
  <si>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</si>
  <si>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</si>
  <si>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</si>
  <si>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</si>
  <si>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</si>
  <si>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</si>
  <si>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</si>
  <si>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</si>
  <si>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</si>
  <si>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</si>
  <si>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</si>
  <si>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</si>
  <si>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</si>
  <si>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</si>
  <si>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</si>
  <si>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</si>
  <si>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</si>
  <si>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</si>
  <si>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</si>
  <si>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</si>
  <si>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</si>
  <si>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</si>
  <si>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</si>
  <si>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</si>
  <si>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</si>
  <si>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</si>
  <si>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</si>
  <si>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</si>
  <si>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</si>
  <si>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</si>
  <si>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</si>
  <si>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</si>
  <si>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</si>
  <si>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</si>
  <si>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</si>
  <si>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</si>
  <si>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</si>
  <si>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</si>
  <si>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Субвенція на здійснення заходів з територіальної оборони місцевого значення</t>
  </si>
  <si>
    <t>0355600000</t>
  </si>
  <si>
    <t>Бюджет Володимир-Волинської  міської  територіальної громади</t>
  </si>
  <si>
    <t>Додаток 4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</si>
  <si>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</si>
  <si>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Інші дотації з місцевого бюджету</t>
  </si>
  <si>
    <t>03100000000</t>
  </si>
  <si>
    <t>Субвенція для надання дотації за вирощування молодняка великої рогатої худоби</t>
  </si>
  <si>
    <t>Субвенція для здешевлення вартості висіяного сертифікованого насіння</t>
  </si>
  <si>
    <t xml:space="preserve">Секретар міської ради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</si>
  <si>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</si>
  <si>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</si>
  <si>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0356000000</t>
  </si>
  <si>
    <t>0350500000</t>
  </si>
  <si>
    <t>Бюджет Устилузької міської територіальної громади</t>
  </si>
  <si>
    <t>Бюджет Локачинської селищної територіальної громади</t>
  </si>
  <si>
    <t>Субвенція бюджету Нововолинської МТГ на заходи з територіальної оборони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</si>
  <si>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</si>
  <si>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Бюджет Оваднівської сільської ради</t>
  </si>
  <si>
    <t>Бюджет Поромівської  сільської ради</t>
  </si>
  <si>
    <t>Бюджет Іваничівської селищної ради</t>
  </si>
  <si>
    <t>0353800000</t>
  </si>
  <si>
    <t>0351400000</t>
  </si>
  <si>
    <t>0352200000</t>
  </si>
  <si>
    <t>Бюджет Калинівської селищної територіальної громади</t>
  </si>
  <si>
    <t>1052400000</t>
  </si>
  <si>
    <t>Субвенція з бюджету міської територіальної громади  Управлінню Служби безпеки України у Волинській області для придбання цифрових радіостанцій та аксесуарів до них для покращення рівня матеріально-технічного забезпечення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</si>
  <si>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придбання меблів</t>
  </si>
  <si>
    <t>10.10.2023 №</t>
  </si>
  <si>
    <t xml:space="preserve">Субвенція  з бюджету міської територіальної громади  Волинському обласному бюджету для Нововолинського 
електромеханічного фахового коледжу на оновлення матеріальної бази  </t>
  </si>
  <si>
    <t xml:space="preserve">Субвенція  з бюджету міської територіальної громади  Калинівській селищній територіальній громаді  Херсонської області на відновлення інфраструктури та надання допомоги постраждалому населенню с.Благодатівка </t>
  </si>
  <si>
    <t>Субвенція з бюджету міської територіальної громади  Управлінню Державної казначейської служби України у м.Нововолинську Волинської області для покращення матеріально –технічного стану</t>
  </si>
  <si>
    <t xml:space="preserve">Субвенція з місцевого бюджету на ХХХХХХ </t>
  </si>
  <si>
    <t>Субвенція з місцевого бюджету   для ХХХХХХ</t>
  </si>
  <si>
    <t>Субвенція з місцевого бюджету для ХХХХХХ</t>
  </si>
  <si>
    <t xml:space="preserve">Субвенція з бюджету міської територіальної громади  ХХХХХХ </t>
  </si>
  <si>
    <t>Субвенція з бюджету міської територіальної громади ХХХХХХ</t>
  </si>
  <si>
    <t>Субвенція з бюджету міської територіальної громади   ХХХХХХ</t>
  </si>
  <si>
    <t>Субвенція з бюджету міської територіальної громади  ХХХХХХ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</si>
</sst>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16" fillId="0" borderId="0"/>
  </cellStyleXfs>
  <cellXfs count="91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3" fillId="0" borderId="11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11" xfId="0" applyNumberFormat="1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</cellXfs>
  <cellStyles count="4">
    <cellStyle name="Normal_Доходи" xfId="3"/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topLeftCell="A11" zoomScale="76" zoomScaleNormal="76" zoomScaleSheetLayoutView="83" workbookViewId="0">
      <selection activeCell="C114" sqref="C114"/>
    </sheetView>
  </sheetViews>
  <sheetFormatPr defaultColWidth="8.81640625" defaultRowHeight="14.5"/>
  <cols>
    <col min="1" max="2" width="20.26953125" style="8" customWidth="1"/>
    <col min="3" max="3" width="69.1796875" style="8" customWidth="1"/>
    <col min="4" max="4" width="29.453125" style="8" customWidth="1"/>
    <col min="5" max="6" width="8.81640625" style="8"/>
    <col min="7" max="7" width="11.26953125" style="8" bestFit="1" customWidth="1"/>
    <col min="8" max="16384" width="8.81640625" style="8"/>
  </cols>
  <sheetData>
    <row r="1" spans="1:5" ht="19.5" customHeight="1">
      <c r="A1" s="7"/>
      <c r="B1" s="7"/>
      <c r="C1" s="57"/>
      <c r="D1" s="78" t="s">
        <v>58</v>
      </c>
      <c r="E1" s="78"/>
    </row>
    <row r="2" spans="1:5" ht="18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 t="s">
        <v>83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77" t="s">
        <v>49</v>
      </c>
      <c r="B5" s="77"/>
      <c r="C5" s="77"/>
      <c r="D5" s="77"/>
    </row>
    <row r="6" spans="1:5" ht="21.65" customHeight="1">
      <c r="A6" s="77" t="s">
        <v>38</v>
      </c>
      <c r="B6" s="77"/>
      <c r="C6" s="77"/>
      <c r="D6" s="77"/>
    </row>
    <row r="7" spans="1:5" ht="21.65" customHeight="1">
      <c r="A7" s="77" t="s">
        <v>36</v>
      </c>
      <c r="B7" s="77"/>
      <c r="C7" s="77"/>
      <c r="D7" s="77"/>
      <c r="E7" s="9"/>
    </row>
    <row r="8" spans="1:5" ht="21.65" customHeight="1">
      <c r="A8" s="77"/>
      <c r="B8" s="77"/>
      <c r="C8" s="77"/>
      <c r="D8" s="77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5">
      <c r="A10" s="10" t="s">
        <v>0</v>
      </c>
      <c r="B10" s="10"/>
    </row>
    <row r="11" spans="1:5">
      <c r="A11" s="11"/>
      <c r="B11" s="11"/>
    </row>
    <row r="12" spans="1:5" ht="17.5">
      <c r="A12" s="79" t="s">
        <v>1</v>
      </c>
      <c r="B12" s="79"/>
      <c r="C12" s="79"/>
      <c r="D12" s="79"/>
    </row>
    <row r="13" spans="1:5" ht="8.5" customHeight="1">
      <c r="A13" s="12"/>
      <c r="B13" s="12"/>
    </row>
    <row r="14" spans="1:5" ht="16" thickBot="1">
      <c r="A14" s="13"/>
      <c r="B14" s="13"/>
      <c r="D14" s="13" t="s">
        <v>2</v>
      </c>
    </row>
    <row r="15" spans="1:5" ht="31.15" customHeight="1">
      <c r="A15" s="55" t="s">
        <v>3</v>
      </c>
      <c r="B15" s="80" t="s">
        <v>19</v>
      </c>
      <c r="C15" s="81"/>
      <c r="D15" s="86" t="s">
        <v>6</v>
      </c>
    </row>
    <row r="16" spans="1:5" ht="19.899999999999999" customHeight="1" thickBot="1">
      <c r="A16" s="56" t="s">
        <v>4</v>
      </c>
      <c r="B16" s="82"/>
      <c r="C16" s="83"/>
      <c r="D16" s="87"/>
    </row>
    <row r="17" spans="1:4" ht="14.5" customHeight="1" thickBot="1">
      <c r="A17" s="14">
        <v>1</v>
      </c>
      <c r="B17" s="84">
        <v>2</v>
      </c>
      <c r="C17" s="85"/>
      <c r="D17" s="15">
        <v>3</v>
      </c>
    </row>
    <row r="18" spans="1:4" ht="22.9" customHeight="1" thickBot="1">
      <c r="A18" s="88" t="s">
        <v>7</v>
      </c>
      <c r="B18" s="88"/>
      <c r="C18" s="88"/>
      <c r="D18" s="88"/>
    </row>
    <row r="19" spans="1:4" ht="22.9" hidden="1" customHeight="1" thickBot="1">
      <c r="A19" s="16">
        <v>41020100</v>
      </c>
      <c r="B19" s="89" t="s">
        <v>27</v>
      </c>
      <c r="C19" s="89"/>
      <c r="D19" s="17">
        <f>D20</f>
        <v>62269300</v>
      </c>
    </row>
    <row r="20" spans="1:4" ht="22.9" hidden="1" customHeight="1" thickBot="1">
      <c r="A20" s="18" t="s">
        <v>47</v>
      </c>
      <c r="B20" s="73" t="s">
        <v>28</v>
      </c>
      <c r="C20" s="74"/>
      <c r="D20" s="19">
        <v>62269300</v>
      </c>
    </row>
    <row r="21" spans="1:4" ht="77.5" hidden="1" customHeight="1" thickBot="1">
      <c r="A21" s="20" t="s">
        <v>52</v>
      </c>
      <c r="B21" s="75" t="s">
        <v>51</v>
      </c>
      <c r="C21" s="76"/>
      <c r="D21" s="17">
        <f>D22</f>
        <v>1514000</v>
      </c>
    </row>
    <row r="22" spans="1:4" ht="22.9" hidden="1" customHeight="1" thickBot="1">
      <c r="A22" s="18" t="s">
        <v>47</v>
      </c>
      <c r="B22" s="73" t="s">
        <v>28</v>
      </c>
      <c r="C22" s="74"/>
      <c r="D22" s="19">
        <v>1514000</v>
      </c>
    </row>
    <row r="23" spans="1:4" ht="22.9" hidden="1" customHeight="1" thickBot="1">
      <c r="A23" s="20">
        <v>41033900</v>
      </c>
      <c r="B23" s="75" t="s">
        <v>30</v>
      </c>
      <c r="C23" s="76"/>
      <c r="D23" s="21">
        <f>D24</f>
        <v>95779900</v>
      </c>
    </row>
    <row r="24" spans="1:4" ht="22.9" hidden="1" customHeight="1" thickBot="1">
      <c r="A24" s="18" t="s">
        <v>47</v>
      </c>
      <c r="B24" s="73" t="s">
        <v>28</v>
      </c>
      <c r="C24" s="74"/>
      <c r="D24" s="19">
        <v>95779900</v>
      </c>
    </row>
    <row r="25" spans="1:4" ht="22.9" customHeight="1" thickBot="1">
      <c r="A25" s="16">
        <v>41040400</v>
      </c>
      <c r="B25" s="75" t="s">
        <v>60</v>
      </c>
      <c r="C25" s="76"/>
      <c r="D25" s="21">
        <f>D26</f>
        <v>118732.83000000002</v>
      </c>
    </row>
    <row r="26" spans="1:4" ht="22.9" customHeight="1" thickBot="1">
      <c r="A26" s="67" t="s">
        <v>61</v>
      </c>
      <c r="B26" s="73" t="s">
        <v>21</v>
      </c>
      <c r="C26" s="74"/>
      <c r="D26" s="21">
        <f>69016.82+49716.01</f>
        <v>118732.83000000002</v>
      </c>
    </row>
    <row r="27" spans="1:4" ht="260.14999999999998" hidden="1" customHeight="1" thickBot="1">
      <c r="A27" s="16">
        <v>41050600</v>
      </c>
      <c r="B27" s="75" t="s">
        <v>66</v>
      </c>
      <c r="C27" s="76"/>
      <c r="D27" s="17">
        <f>D28</f>
        <v>3652732</v>
      </c>
    </row>
    <row r="28" spans="1:4" ht="22.9" hidden="1" customHeight="1" thickBot="1">
      <c r="A28" s="67" t="s">
        <v>48</v>
      </c>
      <c r="B28" s="73" t="s">
        <v>21</v>
      </c>
      <c r="C28" s="74"/>
      <c r="D28" s="19">
        <v>3652732</v>
      </c>
    </row>
    <row r="29" spans="1:4" ht="40.9" hidden="1" customHeight="1" thickBot="1">
      <c r="A29" s="16">
        <v>41051000</v>
      </c>
      <c r="B29" s="75" t="s">
        <v>22</v>
      </c>
      <c r="C29" s="76"/>
      <c r="D29" s="17">
        <f>D30</f>
        <v>1341100</v>
      </c>
    </row>
    <row r="30" spans="1:4" ht="22.9" hidden="1" customHeight="1" thickBot="1">
      <c r="A30" s="67" t="s">
        <v>48</v>
      </c>
      <c r="B30" s="73" t="s">
        <v>21</v>
      </c>
      <c r="C30" s="74"/>
      <c r="D30" s="19">
        <v>1341100</v>
      </c>
    </row>
    <row r="31" spans="1:4" ht="40.9" hidden="1" customHeight="1" thickBot="1">
      <c r="A31" s="16">
        <v>41051200</v>
      </c>
      <c r="B31" s="75" t="s">
        <v>39</v>
      </c>
      <c r="C31" s="76"/>
      <c r="D31" s="17">
        <f>D32</f>
        <v>303254</v>
      </c>
    </row>
    <row r="32" spans="1:4" ht="22.9" hidden="1" customHeight="1" thickBot="1">
      <c r="A32" s="67" t="s">
        <v>48</v>
      </c>
      <c r="B32" s="73" t="s">
        <v>21</v>
      </c>
      <c r="C32" s="74"/>
      <c r="D32" s="19">
        <v>303254</v>
      </c>
    </row>
    <row r="33" spans="1:4" ht="28.9" customHeight="1" thickBot="1">
      <c r="A33" s="68" t="s">
        <v>34</v>
      </c>
      <c r="B33" s="75" t="s">
        <v>35</v>
      </c>
      <c r="C33" s="76"/>
      <c r="D33" s="21">
        <f>D34+D41+D43+D45+D47</f>
        <v>761297</v>
      </c>
    </row>
    <row r="34" spans="1:4" ht="32.25" customHeight="1" thickBot="1">
      <c r="A34" s="67" t="s">
        <v>48</v>
      </c>
      <c r="B34" s="73" t="s">
        <v>21</v>
      </c>
      <c r="C34" s="74"/>
      <c r="D34" s="19">
        <f>D35+D36+D37+D38+D39</f>
        <v>311297</v>
      </c>
    </row>
    <row r="35" spans="1:4" ht="45" hidden="1" customHeight="1" thickBot="1">
      <c r="A35" s="68"/>
      <c r="B35" s="75" t="s">
        <v>24</v>
      </c>
      <c r="C35" s="76"/>
      <c r="D35" s="21">
        <v>48400</v>
      </c>
    </row>
    <row r="36" spans="1:4" ht="48" customHeight="1" thickBot="1">
      <c r="A36" s="68"/>
      <c r="B36" s="75" t="s">
        <v>23</v>
      </c>
      <c r="C36" s="76"/>
      <c r="D36" s="17">
        <f>191900+20000</f>
        <v>211900</v>
      </c>
    </row>
    <row r="37" spans="1:4" ht="66.650000000000006" hidden="1" customHeight="1" thickBot="1">
      <c r="A37" s="68"/>
      <c r="B37" s="75" t="s">
        <v>25</v>
      </c>
      <c r="C37" s="76"/>
      <c r="D37" s="21">
        <v>42100</v>
      </c>
    </row>
    <row r="38" spans="1:4" ht="42" hidden="1" customHeight="1" thickBot="1">
      <c r="A38" s="68"/>
      <c r="B38" s="75" t="s">
        <v>62</v>
      </c>
      <c r="C38" s="76"/>
      <c r="D38" s="21">
        <v>3100</v>
      </c>
    </row>
    <row r="39" spans="1:4" ht="29.15" hidden="1" customHeight="1" thickBot="1">
      <c r="A39" s="68"/>
      <c r="B39" s="75" t="s">
        <v>63</v>
      </c>
      <c r="C39" s="76"/>
      <c r="D39" s="21">
        <v>5797</v>
      </c>
    </row>
    <row r="40" spans="1:4" ht="61" customHeight="1" thickBot="1">
      <c r="A40" s="68"/>
      <c r="B40" s="75" t="s">
        <v>88</v>
      </c>
      <c r="C40" s="76"/>
      <c r="D40" s="21">
        <f>D41</f>
        <v>50000</v>
      </c>
    </row>
    <row r="41" spans="1:4" ht="25" customHeight="1" thickBot="1">
      <c r="A41" s="67" t="s">
        <v>67</v>
      </c>
      <c r="B41" s="73" t="s">
        <v>70</v>
      </c>
      <c r="C41" s="74"/>
      <c r="D41" s="30">
        <v>50000</v>
      </c>
    </row>
    <row r="42" spans="1:4" ht="43" customHeight="1" thickBot="1">
      <c r="A42" s="68"/>
      <c r="B42" s="75" t="s">
        <v>87</v>
      </c>
      <c r="C42" s="76"/>
      <c r="D42" s="21">
        <f>D43</f>
        <v>100000</v>
      </c>
    </row>
    <row r="43" spans="1:4" ht="22" customHeight="1" thickBot="1">
      <c r="A43" s="67" t="s">
        <v>76</v>
      </c>
      <c r="B43" s="73" t="s">
        <v>73</v>
      </c>
      <c r="C43" s="74"/>
      <c r="D43" s="30">
        <v>100000</v>
      </c>
    </row>
    <row r="44" spans="1:4" ht="61" customHeight="1" thickBot="1">
      <c r="A44" s="68"/>
      <c r="B44" s="75" t="s">
        <v>89</v>
      </c>
      <c r="C44" s="76"/>
      <c r="D44" s="21">
        <f>D45</f>
        <v>100000</v>
      </c>
    </row>
    <row r="45" spans="1:4" ht="23.5" customHeight="1" thickBot="1">
      <c r="A45" s="67" t="s">
        <v>77</v>
      </c>
      <c r="B45" s="73" t="s">
        <v>74</v>
      </c>
      <c r="C45" s="74"/>
      <c r="D45" s="30">
        <v>100000</v>
      </c>
    </row>
    <row r="46" spans="1:4" ht="40.5" customHeight="1" thickBot="1">
      <c r="A46" s="68"/>
      <c r="B46" s="75" t="s">
        <v>89</v>
      </c>
      <c r="C46" s="76"/>
      <c r="D46" s="21">
        <f>D47</f>
        <v>200000</v>
      </c>
    </row>
    <row r="47" spans="1:4" ht="25" customHeight="1" thickBot="1">
      <c r="A47" s="67" t="s">
        <v>78</v>
      </c>
      <c r="B47" s="73" t="s">
        <v>75</v>
      </c>
      <c r="C47" s="74"/>
      <c r="D47" s="30">
        <v>200000</v>
      </c>
    </row>
    <row r="48" spans="1:4" ht="77.5" customHeight="1" thickBot="1">
      <c r="A48" s="16">
        <v>41051200</v>
      </c>
      <c r="B48" s="75" t="s">
        <v>72</v>
      </c>
      <c r="C48" s="76"/>
      <c r="D48" s="17">
        <f>D49</f>
        <v>1482200</v>
      </c>
    </row>
    <row r="49" spans="1:4" ht="22.15" customHeight="1" thickBot="1">
      <c r="A49" s="67" t="s">
        <v>48</v>
      </c>
      <c r="B49" s="73" t="s">
        <v>21</v>
      </c>
      <c r="C49" s="74"/>
      <c r="D49" s="19">
        <f>765900+716300</f>
        <v>1482200</v>
      </c>
    </row>
    <row r="50" spans="1:4" ht="22.15" hidden="1" customHeight="1" thickBot="1">
      <c r="A50" s="88" t="s">
        <v>8</v>
      </c>
      <c r="B50" s="88"/>
      <c r="C50" s="88"/>
      <c r="D50" s="88"/>
    </row>
    <row r="51" spans="1:4" ht="24.65" hidden="1" customHeight="1" thickBot="1">
      <c r="A51" s="20" t="s">
        <v>54</v>
      </c>
      <c r="B51" s="75" t="s">
        <v>53</v>
      </c>
      <c r="C51" s="76"/>
      <c r="D51" s="17">
        <f>D52</f>
        <v>50000</v>
      </c>
    </row>
    <row r="52" spans="1:4" ht="25.5" hidden="1" customHeight="1" thickBot="1">
      <c r="A52" s="18" t="s">
        <v>48</v>
      </c>
      <c r="B52" s="73" t="s">
        <v>21</v>
      </c>
      <c r="C52" s="74"/>
      <c r="D52" s="19">
        <v>50000</v>
      </c>
    </row>
    <row r="53" spans="1:4" ht="23.5" hidden="1" customHeight="1" thickBot="1">
      <c r="A53" s="20" t="s">
        <v>34</v>
      </c>
      <c r="B53" s="75" t="s">
        <v>35</v>
      </c>
      <c r="C53" s="76"/>
      <c r="D53" s="17">
        <f>D54+D56</f>
        <v>6100000</v>
      </c>
    </row>
    <row r="54" spans="1:4" ht="27" hidden="1" customHeight="1" thickBot="1">
      <c r="A54" s="18" t="s">
        <v>56</v>
      </c>
      <c r="B54" s="73" t="s">
        <v>57</v>
      </c>
      <c r="C54" s="74"/>
      <c r="D54" s="19">
        <f>D55</f>
        <v>6000000</v>
      </c>
    </row>
    <row r="55" spans="1:4" ht="25.5" hidden="1" customHeight="1" thickBot="1">
      <c r="A55" s="20"/>
      <c r="B55" s="75" t="s">
        <v>55</v>
      </c>
      <c r="C55" s="76"/>
      <c r="D55" s="17">
        <v>6000000</v>
      </c>
    </row>
    <row r="56" spans="1:4" ht="18.649999999999999" hidden="1" customHeight="1" thickBot="1">
      <c r="A56" s="18" t="s">
        <v>68</v>
      </c>
      <c r="B56" s="73" t="s">
        <v>69</v>
      </c>
      <c r="C56" s="74"/>
      <c r="D56" s="19">
        <f>D57</f>
        <v>100000</v>
      </c>
    </row>
    <row r="57" spans="1:4" ht="31.5" hidden="1" customHeight="1" thickBot="1">
      <c r="A57" s="54"/>
      <c r="B57" s="75" t="s">
        <v>71</v>
      </c>
      <c r="C57" s="76"/>
      <c r="D57" s="17">
        <v>100000</v>
      </c>
    </row>
    <row r="58" spans="1:4" ht="25" customHeight="1" thickBot="1">
      <c r="A58" s="14" t="s">
        <v>9</v>
      </c>
      <c r="B58" s="58"/>
      <c r="C58" s="59" t="s">
        <v>10</v>
      </c>
      <c r="D58" s="60">
        <f>D59+D60</f>
        <v>173372515.83000001</v>
      </c>
    </row>
    <row r="59" spans="1:4" ht="25" customHeight="1" thickBot="1">
      <c r="A59" s="14" t="s">
        <v>9</v>
      </c>
      <c r="B59" s="58"/>
      <c r="C59" s="59" t="s">
        <v>11</v>
      </c>
      <c r="D59" s="60">
        <f>D19+D23+D29+D33+D31+D21+D25+D27+D48</f>
        <v>167222515.83000001</v>
      </c>
    </row>
    <row r="60" spans="1:4" ht="25" customHeight="1" thickBot="1">
      <c r="A60" s="14" t="s">
        <v>9</v>
      </c>
      <c r="B60" s="58"/>
      <c r="C60" s="59" t="s">
        <v>12</v>
      </c>
      <c r="D60" s="60">
        <f>D51+D53</f>
        <v>6150000</v>
      </c>
    </row>
    <row r="61" spans="1:4" ht="11.5" customHeight="1">
      <c r="A61" s="22"/>
      <c r="B61" s="22"/>
    </row>
    <row r="62" spans="1:4" ht="13.9" customHeight="1">
      <c r="A62" s="77" t="s">
        <v>13</v>
      </c>
      <c r="B62" s="77"/>
      <c r="C62" s="77"/>
      <c r="D62" s="77"/>
    </row>
    <row r="63" spans="1:4" ht="15.65" customHeight="1">
      <c r="A63" s="35"/>
      <c r="B63" s="35"/>
    </row>
    <row r="64" spans="1:4" ht="18" customHeight="1" thickBot="1">
      <c r="B64" s="13"/>
      <c r="D64" s="13" t="s">
        <v>14</v>
      </c>
    </row>
    <row r="65" spans="1:8" ht="19.899999999999999" customHeight="1">
      <c r="A65" s="71" t="s">
        <v>20</v>
      </c>
      <c r="B65" s="71" t="s">
        <v>15</v>
      </c>
      <c r="C65" s="36" t="s">
        <v>5</v>
      </c>
      <c r="D65" s="86" t="s">
        <v>6</v>
      </c>
    </row>
    <row r="66" spans="1:8" ht="30" customHeight="1" thickBot="1">
      <c r="A66" s="72"/>
      <c r="B66" s="72"/>
      <c r="C66" s="37" t="s">
        <v>16</v>
      </c>
      <c r="D66" s="87"/>
    </row>
    <row r="67" spans="1:8" ht="18" customHeight="1" thickBot="1">
      <c r="A67" s="56">
        <v>1</v>
      </c>
      <c r="B67" s="37">
        <v>2</v>
      </c>
      <c r="C67" s="37">
        <v>3</v>
      </c>
      <c r="D67" s="37">
        <v>4</v>
      </c>
    </row>
    <row r="68" spans="1:8" ht="21.65" customHeight="1" thickBot="1">
      <c r="A68" s="69" t="s">
        <v>17</v>
      </c>
      <c r="B68" s="70"/>
      <c r="C68" s="70"/>
      <c r="D68" s="70"/>
    </row>
    <row r="69" spans="1:8" ht="55" customHeight="1" thickBot="1">
      <c r="A69" s="38"/>
      <c r="B69" s="39">
        <v>9770</v>
      </c>
      <c r="C69" s="40" t="s">
        <v>31</v>
      </c>
      <c r="D69" s="41">
        <f>D70+D72+D74</f>
        <v>750000</v>
      </c>
    </row>
    <row r="70" spans="1:8" ht="76.5" hidden="1" customHeight="1" thickBot="1">
      <c r="A70" s="33">
        <v>3719770</v>
      </c>
      <c r="B70" s="34">
        <v>9770</v>
      </c>
      <c r="C70" s="42" t="s">
        <v>40</v>
      </c>
      <c r="D70" s="21">
        <f>D71</f>
        <v>50000</v>
      </c>
    </row>
    <row r="71" spans="1:8" ht="24.75" hidden="1" customHeight="1" thickBot="1">
      <c r="A71" s="32" t="s">
        <v>46</v>
      </c>
      <c r="B71" s="28">
        <v>9770</v>
      </c>
      <c r="C71" s="29" t="s">
        <v>45</v>
      </c>
      <c r="D71" s="30">
        <v>50000</v>
      </c>
    </row>
    <row r="72" spans="1:8" ht="75" customHeight="1" thickBot="1">
      <c r="A72" s="33">
        <v>3719770</v>
      </c>
      <c r="B72" s="34">
        <v>9770</v>
      </c>
      <c r="C72" s="42" t="s">
        <v>84</v>
      </c>
      <c r="D72" s="17">
        <f>D73</f>
        <v>200000</v>
      </c>
    </row>
    <row r="73" spans="1:8" ht="24.65" customHeight="1" thickBot="1">
      <c r="A73" s="61" t="s">
        <v>48</v>
      </c>
      <c r="B73" s="28">
        <v>9770</v>
      </c>
      <c r="C73" s="29" t="s">
        <v>21</v>
      </c>
      <c r="D73" s="30">
        <v>200000</v>
      </c>
    </row>
    <row r="74" spans="1:8" ht="82" customHeight="1" thickBot="1">
      <c r="A74" s="33">
        <v>3719770</v>
      </c>
      <c r="B74" s="34">
        <v>9770</v>
      </c>
      <c r="C74" s="42" t="s">
        <v>85</v>
      </c>
      <c r="D74" s="17">
        <f>D75</f>
        <v>500000</v>
      </c>
    </row>
    <row r="75" spans="1:8" ht="24" customHeight="1" thickBot="1">
      <c r="A75" s="61" t="s">
        <v>80</v>
      </c>
      <c r="B75" s="28">
        <v>9770</v>
      </c>
      <c r="C75" s="29" t="s">
        <v>79</v>
      </c>
      <c r="D75" s="30">
        <v>500000</v>
      </c>
    </row>
    <row r="76" spans="1:8" ht="53" thickBot="1">
      <c r="A76" s="38"/>
      <c r="B76" s="39">
        <v>9800</v>
      </c>
      <c r="C76" s="40" t="s">
        <v>32</v>
      </c>
      <c r="D76" s="41">
        <f>D77</f>
        <v>5438812</v>
      </c>
    </row>
    <row r="77" spans="1:8" ht="20.149999999999999" customHeight="1" thickBot="1">
      <c r="A77" s="62" t="s">
        <v>47</v>
      </c>
      <c r="B77" s="63">
        <v>9800</v>
      </c>
      <c r="C77" s="64" t="s">
        <v>28</v>
      </c>
      <c r="D77" s="41">
        <f>D79+D83+D85+D87+D81+D89+D91+D93+D95+D97+D99+D101+D103+D105</f>
        <v>5438812</v>
      </c>
    </row>
    <row r="78" spans="1:8" ht="149.15" hidden="1" customHeight="1" thickBot="1">
      <c r="A78" s="33">
        <v>3719800</v>
      </c>
      <c r="B78" s="34">
        <v>9800</v>
      </c>
      <c r="C78" s="31" t="s">
        <v>42</v>
      </c>
      <c r="D78" s="17">
        <f>D79</f>
        <v>300000</v>
      </c>
    </row>
    <row r="79" spans="1:8" ht="18.5" hidden="1" thickBot="1">
      <c r="A79" s="32" t="s">
        <v>47</v>
      </c>
      <c r="B79" s="28">
        <v>9800</v>
      </c>
      <c r="C79" s="43" t="s">
        <v>28</v>
      </c>
      <c r="D79" s="30">
        <v>300000</v>
      </c>
    </row>
    <row r="80" spans="1:8" ht="132" hidden="1" customHeight="1" thickBot="1">
      <c r="A80" s="49">
        <v>3719800</v>
      </c>
      <c r="B80" s="50">
        <v>9800</v>
      </c>
      <c r="C80" s="31" t="s">
        <v>50</v>
      </c>
      <c r="D80" s="17">
        <f>700000+1000000</f>
        <v>1700000</v>
      </c>
      <c r="G80" s="90"/>
      <c r="H80" s="90"/>
    </row>
    <row r="81" spans="1:8" ht="18.5" hidden="1" thickBot="1">
      <c r="A81" s="32" t="s">
        <v>47</v>
      </c>
      <c r="B81" s="28">
        <v>9800</v>
      </c>
      <c r="C81" s="43" t="s">
        <v>28</v>
      </c>
      <c r="D81" s="30">
        <f>D80</f>
        <v>1700000</v>
      </c>
      <c r="G81" s="23"/>
      <c r="H81" s="23"/>
    </row>
    <row r="82" spans="1:8" ht="132" hidden="1" customHeight="1" thickBot="1">
      <c r="A82" s="33">
        <v>3719800</v>
      </c>
      <c r="B82" s="34">
        <v>9800</v>
      </c>
      <c r="C82" s="44" t="s">
        <v>44</v>
      </c>
      <c r="D82" s="45">
        <f>D83</f>
        <v>319000</v>
      </c>
    </row>
    <row r="83" spans="1:8" ht="18.5" hidden="1" thickBot="1">
      <c r="A83" s="32" t="s">
        <v>47</v>
      </c>
      <c r="B83" s="28">
        <v>9800</v>
      </c>
      <c r="C83" s="43" t="s">
        <v>28</v>
      </c>
      <c r="D83" s="30">
        <v>319000</v>
      </c>
    </row>
    <row r="84" spans="1:8" ht="131.15" hidden="1" customHeight="1" thickBot="1">
      <c r="A84" s="33">
        <v>3719800</v>
      </c>
      <c r="B84" s="34">
        <v>9800</v>
      </c>
      <c r="C84" s="31" t="s">
        <v>41</v>
      </c>
      <c r="D84" s="17">
        <f>D85</f>
        <v>120000</v>
      </c>
    </row>
    <row r="85" spans="1:8" ht="18.5" hidden="1" thickBot="1">
      <c r="A85" s="32" t="s">
        <v>47</v>
      </c>
      <c r="B85" s="28">
        <v>9800</v>
      </c>
      <c r="C85" s="43" t="s">
        <v>28</v>
      </c>
      <c r="D85" s="30">
        <v>120000</v>
      </c>
    </row>
    <row r="86" spans="1:8" ht="129.65" hidden="1" customHeight="1" thickBot="1">
      <c r="A86" s="33">
        <v>3719800</v>
      </c>
      <c r="B86" s="34">
        <v>9800</v>
      </c>
      <c r="C86" s="31" t="s">
        <v>43</v>
      </c>
      <c r="D86" s="17">
        <f>D87</f>
        <v>600000</v>
      </c>
    </row>
    <row r="87" spans="1:8" ht="18.5" hidden="1" thickBot="1">
      <c r="A87" s="32" t="s">
        <v>47</v>
      </c>
      <c r="B87" s="28">
        <v>9800</v>
      </c>
      <c r="C87" s="43" t="s">
        <v>28</v>
      </c>
      <c r="D87" s="30">
        <v>600000</v>
      </c>
    </row>
    <row r="88" spans="1:8" ht="128.5" hidden="1" customHeight="1" thickBot="1">
      <c r="A88" s="51">
        <v>3719800</v>
      </c>
      <c r="B88" s="52">
        <v>9800</v>
      </c>
      <c r="C88" s="31" t="s">
        <v>59</v>
      </c>
      <c r="D88" s="53">
        <f>D89</f>
        <v>0</v>
      </c>
    </row>
    <row r="89" spans="1:8" ht="18.5" hidden="1" thickBot="1">
      <c r="A89" s="32" t="s">
        <v>29</v>
      </c>
      <c r="B89" s="28">
        <v>9800</v>
      </c>
      <c r="C89" s="43" t="s">
        <v>28</v>
      </c>
      <c r="D89" s="30">
        <f>300000-300000</f>
        <v>0</v>
      </c>
    </row>
    <row r="90" spans="1:8" ht="36.5" hidden="1" thickBot="1">
      <c r="A90" s="51">
        <v>3719800</v>
      </c>
      <c r="B90" s="52">
        <v>9800</v>
      </c>
      <c r="C90" s="31" t="s">
        <v>91</v>
      </c>
      <c r="D90" s="53">
        <f>D91</f>
        <v>150000</v>
      </c>
    </row>
    <row r="91" spans="1:8" ht="18.5" hidden="1" thickBot="1">
      <c r="A91" s="32" t="s">
        <v>29</v>
      </c>
      <c r="B91" s="28">
        <v>9800</v>
      </c>
      <c r="C91" s="43" t="s">
        <v>28</v>
      </c>
      <c r="D91" s="30">
        <f>150000</f>
        <v>150000</v>
      </c>
    </row>
    <row r="92" spans="1:8" ht="45" customHeight="1" thickBot="1">
      <c r="A92" s="51">
        <v>3719800</v>
      </c>
      <c r="B92" s="52">
        <v>9800</v>
      </c>
      <c r="C92" s="31" t="s">
        <v>90</v>
      </c>
      <c r="D92" s="53">
        <f>D93</f>
        <v>30000</v>
      </c>
    </row>
    <row r="93" spans="1:8" ht="18.5" thickBot="1">
      <c r="A93" s="32" t="s">
        <v>29</v>
      </c>
      <c r="B93" s="28">
        <v>9800</v>
      </c>
      <c r="C93" s="43" t="s">
        <v>28</v>
      </c>
      <c r="D93" s="30">
        <v>30000</v>
      </c>
    </row>
    <row r="94" spans="1:8" ht="43.5" customHeight="1" thickBot="1">
      <c r="A94" s="51">
        <v>3719800</v>
      </c>
      <c r="B94" s="52">
        <v>9800</v>
      </c>
      <c r="C94" s="31" t="s">
        <v>90</v>
      </c>
      <c r="D94" s="53">
        <f>D95</f>
        <v>527000</v>
      </c>
    </row>
    <row r="95" spans="1:8" ht="18.5" thickBot="1">
      <c r="A95" s="32" t="s">
        <v>29</v>
      </c>
      <c r="B95" s="28">
        <v>9800</v>
      </c>
      <c r="C95" s="43" t="s">
        <v>28</v>
      </c>
      <c r="D95" s="30">
        <v>527000</v>
      </c>
    </row>
    <row r="96" spans="1:8" ht="36.5" thickBot="1">
      <c r="A96" s="51">
        <v>3719800</v>
      </c>
      <c r="B96" s="52">
        <v>9800</v>
      </c>
      <c r="C96" s="31" t="s">
        <v>93</v>
      </c>
      <c r="D96" s="53">
        <f>D97</f>
        <v>700000</v>
      </c>
    </row>
    <row r="97" spans="1:5" ht="18.5" thickBot="1">
      <c r="A97" s="32" t="s">
        <v>29</v>
      </c>
      <c r="B97" s="28">
        <v>9800</v>
      </c>
      <c r="C97" s="43" t="s">
        <v>28</v>
      </c>
      <c r="D97" s="30">
        <v>700000</v>
      </c>
    </row>
    <row r="98" spans="1:5" ht="94.5" customHeight="1" thickBot="1">
      <c r="A98" s="51">
        <v>3719800</v>
      </c>
      <c r="B98" s="52">
        <v>9800</v>
      </c>
      <c r="C98" s="31" t="s">
        <v>81</v>
      </c>
      <c r="D98" s="53">
        <f>D99</f>
        <v>195000</v>
      </c>
    </row>
    <row r="99" spans="1:5" ht="18.5" thickBot="1">
      <c r="A99" s="32" t="s">
        <v>29</v>
      </c>
      <c r="B99" s="28">
        <v>9800</v>
      </c>
      <c r="C99" s="43" t="s">
        <v>28</v>
      </c>
      <c r="D99" s="30">
        <v>195000</v>
      </c>
    </row>
    <row r="100" spans="1:5" ht="48" customHeight="1" thickBot="1">
      <c r="A100" s="51">
        <v>3719800</v>
      </c>
      <c r="B100" s="52">
        <v>9800</v>
      </c>
      <c r="C100" s="31" t="s">
        <v>91</v>
      </c>
      <c r="D100" s="53">
        <f>D101</f>
        <v>500000</v>
      </c>
    </row>
    <row r="101" spans="1:5" ht="18.5" thickBot="1">
      <c r="A101" s="32" t="s">
        <v>29</v>
      </c>
      <c r="B101" s="28">
        <v>9800</v>
      </c>
      <c r="C101" s="43" t="s">
        <v>28</v>
      </c>
      <c r="D101" s="30">
        <v>500000</v>
      </c>
    </row>
    <row r="102" spans="1:5" ht="73.5" customHeight="1" thickBot="1">
      <c r="A102" s="51">
        <v>3719800</v>
      </c>
      <c r="B102" s="52">
        <v>9800</v>
      </c>
      <c r="C102" s="31" t="s">
        <v>86</v>
      </c>
      <c r="D102" s="53">
        <f>D103</f>
        <v>200000</v>
      </c>
    </row>
    <row r="103" spans="1:5" ht="18.5" thickBot="1">
      <c r="A103" s="32" t="s">
        <v>29</v>
      </c>
      <c r="B103" s="28">
        <v>9800</v>
      </c>
      <c r="C103" s="43" t="s">
        <v>28</v>
      </c>
      <c r="D103" s="30">
        <v>200000</v>
      </c>
    </row>
    <row r="104" spans="1:5" ht="99" customHeight="1" thickBot="1">
      <c r="A104" s="51">
        <v>3719800</v>
      </c>
      <c r="B104" s="52">
        <v>9800</v>
      </c>
      <c r="C104" s="65" t="s">
        <v>82</v>
      </c>
      <c r="D104" s="53">
        <f>D105</f>
        <v>97812</v>
      </c>
    </row>
    <row r="105" spans="1:5" ht="18.5" thickBot="1">
      <c r="A105" s="32" t="s">
        <v>29</v>
      </c>
      <c r="B105" s="28">
        <v>9800</v>
      </c>
      <c r="C105" s="43" t="s">
        <v>28</v>
      </c>
      <c r="D105" s="30">
        <v>97812</v>
      </c>
    </row>
    <row r="106" spans="1:5" ht="22.5" customHeight="1" thickBot="1">
      <c r="A106" s="69" t="s">
        <v>18</v>
      </c>
      <c r="B106" s="70"/>
      <c r="C106" s="70"/>
      <c r="D106" s="70"/>
    </row>
    <row r="107" spans="1:5" ht="18" thickBot="1">
      <c r="A107" s="62" t="s">
        <v>47</v>
      </c>
      <c r="B107" s="63">
        <v>9800</v>
      </c>
      <c r="C107" s="64" t="s">
        <v>28</v>
      </c>
      <c r="D107" s="41">
        <f>D109+D111</f>
        <v>16950000</v>
      </c>
    </row>
    <row r="108" spans="1:5" ht="39" hidden="1" customHeight="1" thickBot="1">
      <c r="A108" s="51">
        <v>3719800</v>
      </c>
      <c r="B108" s="52">
        <v>9800</v>
      </c>
      <c r="C108" s="31" t="s">
        <v>93</v>
      </c>
      <c r="D108" s="53">
        <f>D109</f>
        <v>16650000</v>
      </c>
      <c r="E108" s="27"/>
    </row>
    <row r="109" spans="1:5" ht="18.5" hidden="1" thickBot="1">
      <c r="A109" s="32" t="s">
        <v>29</v>
      </c>
      <c r="B109" s="28">
        <v>9800</v>
      </c>
      <c r="C109" s="43" t="s">
        <v>28</v>
      </c>
      <c r="D109" s="30">
        <f>11200000+4850000+600000</f>
        <v>16650000</v>
      </c>
    </row>
    <row r="110" spans="1:5" ht="36.5" thickBot="1">
      <c r="A110" s="51">
        <v>3719800</v>
      </c>
      <c r="B110" s="52">
        <v>9800</v>
      </c>
      <c r="C110" s="31" t="s">
        <v>92</v>
      </c>
      <c r="D110" s="53">
        <f>D111</f>
        <v>300000</v>
      </c>
    </row>
    <row r="111" spans="1:5" ht="18.5" thickBot="1">
      <c r="A111" s="32" t="s">
        <v>29</v>
      </c>
      <c r="B111" s="28">
        <v>9800</v>
      </c>
      <c r="C111" s="43" t="s">
        <v>28</v>
      </c>
      <c r="D111" s="30">
        <v>300000</v>
      </c>
    </row>
    <row r="112" spans="1:5" ht="18.5" thickBot="1">
      <c r="A112" s="14" t="s">
        <v>9</v>
      </c>
      <c r="B112" s="37"/>
      <c r="C112" s="66" t="s">
        <v>10</v>
      </c>
      <c r="D112" s="60">
        <f>D113+D114</f>
        <v>23138812</v>
      </c>
    </row>
    <row r="113" spans="1:4" ht="18.5" thickBot="1">
      <c r="A113" s="14" t="s">
        <v>9</v>
      </c>
      <c r="B113" s="37"/>
      <c r="C113" s="66" t="s">
        <v>11</v>
      </c>
      <c r="D113" s="19">
        <f>D69+D76</f>
        <v>6188812</v>
      </c>
    </row>
    <row r="114" spans="1:4" ht="18.5" thickBot="1">
      <c r="A114" s="14" t="s">
        <v>9</v>
      </c>
      <c r="B114" s="37"/>
      <c r="C114" s="66" t="s">
        <v>12</v>
      </c>
      <c r="D114" s="19">
        <f>D107</f>
        <v>16950000</v>
      </c>
    </row>
    <row r="116" spans="1:4" ht="18.5">
      <c r="A116" s="46" t="s">
        <v>64</v>
      </c>
      <c r="B116" s="47"/>
      <c r="C116" s="47"/>
      <c r="D116" s="48" t="s">
        <v>65</v>
      </c>
    </row>
    <row r="118" spans="1:4" ht="15.5">
      <c r="A118" s="5"/>
    </row>
  </sheetData>
  <mergeCells count="56">
    <mergeCell ref="B19:C19"/>
    <mergeCell ref="G80:H80"/>
    <mergeCell ref="B32:C32"/>
    <mergeCell ref="B30:C30"/>
    <mergeCell ref="B23:C23"/>
    <mergeCell ref="B24:C24"/>
    <mergeCell ref="B31:C31"/>
    <mergeCell ref="B25:C25"/>
    <mergeCell ref="B26:C26"/>
    <mergeCell ref="B27:C27"/>
    <mergeCell ref="B28:C28"/>
    <mergeCell ref="B41:C41"/>
    <mergeCell ref="B42:C42"/>
    <mergeCell ref="B56:C56"/>
    <mergeCell ref="B57:C57"/>
    <mergeCell ref="B45:C45"/>
    <mergeCell ref="A12:D12"/>
    <mergeCell ref="B15:C16"/>
    <mergeCell ref="B17:C17"/>
    <mergeCell ref="B65:B66"/>
    <mergeCell ref="D65:D66"/>
    <mergeCell ref="A62:D62"/>
    <mergeCell ref="D15:D16"/>
    <mergeCell ref="A18:D18"/>
    <mergeCell ref="A50:D50"/>
    <mergeCell ref="B36:C36"/>
    <mergeCell ref="B35:C35"/>
    <mergeCell ref="B29:C29"/>
    <mergeCell ref="B20:C20"/>
    <mergeCell ref="B21:C21"/>
    <mergeCell ref="B22:C22"/>
    <mergeCell ref="B53:C53"/>
    <mergeCell ref="A7:D7"/>
    <mergeCell ref="D1:E1"/>
    <mergeCell ref="A5:D5"/>
    <mergeCell ref="A8:D8"/>
    <mergeCell ref="A6:D6"/>
    <mergeCell ref="B33:C33"/>
    <mergeCell ref="B34:C34"/>
    <mergeCell ref="B37:C37"/>
    <mergeCell ref="B51:C51"/>
    <mergeCell ref="B52:C52"/>
    <mergeCell ref="B39:C39"/>
    <mergeCell ref="B38:C38"/>
    <mergeCell ref="B48:C48"/>
    <mergeCell ref="B49:C49"/>
    <mergeCell ref="B43:C43"/>
    <mergeCell ref="B44:C44"/>
    <mergeCell ref="B46:C46"/>
    <mergeCell ref="B47:C47"/>
    <mergeCell ref="B40:C40"/>
    <mergeCell ref="A106:D106"/>
    <mergeCell ref="A68:D68"/>
    <mergeCell ref="A65:A66"/>
    <mergeCell ref="B54:C54"/>
    <mergeCell ref="B55:C55"/>
  </mergeCells>
  <printOptions horizontalCentered="1" verticalCentered="1"/>
  <pageMargins left="0.94488188976377963" right="0.15748031496062992" top="0.35433070866141736" bottom="0.74803149606299213" header="0.31496062992125984" footer="0.31496062992125984"/>
  <pageSetup paperSize="9" scale="55" fitToHeight="2" orientation="portrait" r:id="rId1"/>
  <rowBreaks count="1" manualBreakCount="1">
    <brk id="7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2023-09-28T12:53:52Z</cp:lastPrinted>
  <dcterms:created xsi:type="dcterms:W3CDTF">2020-12-08T17:39:33Z</dcterms:created>
  <dcterms:modified xsi:type="dcterms:W3CDTF">2023-09-28T12:54:15Z</dcterms:modified>
</cp:coreProperties>
</file>